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155" windowHeight="12330"/>
  </bookViews>
  <sheets>
    <sheet name="Tree" sheetId="1" r:id="rId1"/>
    <sheet name="Graphical solution" sheetId="2" r:id="rId2"/>
    <sheet name="Sheet3" sheetId="3" r:id="rId3"/>
  </sheets>
  <definedNames>
    <definedName name="rtol">Tree!$H$3</definedName>
  </definedNames>
  <calcPr calcId="145621"/>
</workbook>
</file>

<file path=xl/calcChain.xml><?xml version="1.0" encoding="utf-8"?>
<calcChain xmlns="http://schemas.openxmlformats.org/spreadsheetml/2006/main">
  <c r="D11" i="1" l="1"/>
  <c r="I18" i="1"/>
  <c r="D9" i="1" s="1"/>
  <c r="D10" i="1" s="1"/>
  <c r="F24" i="1" s="1"/>
  <c r="I8" i="1"/>
  <c r="H8" i="1"/>
  <c r="F16" i="1"/>
  <c r="F9" i="1"/>
</calcChain>
</file>

<file path=xl/sharedStrings.xml><?xml version="1.0" encoding="utf-8"?>
<sst xmlns="http://schemas.openxmlformats.org/spreadsheetml/2006/main" count="21" uniqueCount="20">
  <si>
    <t>Outcome</t>
  </si>
  <si>
    <t>PV$</t>
  </si>
  <si>
    <t>in millions</t>
  </si>
  <si>
    <t>Utility (RNS)</t>
  </si>
  <si>
    <t>r=</t>
  </si>
  <si>
    <t>$ million</t>
  </si>
  <si>
    <t>EU=</t>
  </si>
  <si>
    <t>CE=</t>
  </si>
  <si>
    <t>EMV=</t>
  </si>
  <si>
    <t>Success</t>
  </si>
  <si>
    <t>Failure</t>
  </si>
  <si>
    <t>Notes:</t>
  </si>
  <si>
    <t>The $2 million sunk cost is irrelevant</t>
  </si>
  <si>
    <r>
      <t>U(x) = r(1-e</t>
    </r>
    <r>
      <rPr>
        <vertAlign val="superscript"/>
        <sz val="11"/>
        <color theme="1"/>
        <rFont val="Calibri"/>
        <family val="2"/>
        <scheme val="minor"/>
      </rPr>
      <t>-x/r</t>
    </r>
    <r>
      <rPr>
        <sz val="11"/>
        <color theme="1"/>
        <rFont val="Calibri"/>
        <family val="2"/>
        <scheme val="minor"/>
      </rPr>
      <t>)</t>
    </r>
  </si>
  <si>
    <t>CE(EU) = -r ln(1-EU/r)</t>
  </si>
  <si>
    <t>The risk-neutral company would value the project at $7.67 million</t>
  </si>
  <si>
    <t>The risk-averse company recognizes a certain equivalent of $3.37 million</t>
  </si>
  <si>
    <t>Thus, they would be willing to sacrifice a risk premium of</t>
  </si>
  <si>
    <t>7.67 - 3.37 = $4.4 million</t>
  </si>
  <si>
    <t>Property Sale problem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</si>
</sst>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16</xdr:row>
      <xdr:rowOff>85725</xdr:rowOff>
    </xdr:from>
    <xdr:to>
      <xdr:col>2</xdr:col>
      <xdr:colOff>228600</xdr:colOff>
      <xdr:row>18</xdr:row>
      <xdr:rowOff>66675</xdr:rowOff>
    </xdr:to>
    <xdr:sp macro="" textlink="">
      <xdr:nvSpPr>
        <xdr:cNvPr id="2" name="Rectangle 1"/>
        <xdr:cNvSpPr/>
      </xdr:nvSpPr>
      <xdr:spPr>
        <a:xfrm>
          <a:off x="1057275" y="3133725"/>
          <a:ext cx="390525" cy="36195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0</xdr:colOff>
      <xdr:row>11</xdr:row>
      <xdr:rowOff>28575</xdr:rowOff>
    </xdr:from>
    <xdr:to>
      <xdr:col>4</xdr:col>
      <xdr:colOff>400050</xdr:colOff>
      <xdr:row>13</xdr:row>
      <xdr:rowOff>28575</xdr:rowOff>
    </xdr:to>
    <xdr:sp macro="" textlink="">
      <xdr:nvSpPr>
        <xdr:cNvPr id="3" name="Oval 2"/>
        <xdr:cNvSpPr/>
      </xdr:nvSpPr>
      <xdr:spPr>
        <a:xfrm>
          <a:off x="2438400" y="2124075"/>
          <a:ext cx="400050" cy="3810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9525</xdr:colOff>
      <xdr:row>12</xdr:row>
      <xdr:rowOff>28575</xdr:rowOff>
    </xdr:from>
    <xdr:to>
      <xdr:col>4</xdr:col>
      <xdr:colOff>0</xdr:colOff>
      <xdr:row>12</xdr:row>
      <xdr:rowOff>28575</xdr:rowOff>
    </xdr:to>
    <xdr:cxnSp macro="">
      <xdr:nvCxnSpPr>
        <xdr:cNvPr id="7" name="Straight Connector 6"/>
        <xdr:cNvCxnSpPr>
          <a:stCxn id="3" idx="2"/>
        </xdr:cNvCxnSpPr>
      </xdr:nvCxnSpPr>
      <xdr:spPr>
        <a:xfrm flipH="1">
          <a:off x="1838325" y="2314575"/>
          <a:ext cx="600075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22</xdr:row>
      <xdr:rowOff>171450</xdr:rowOff>
    </xdr:from>
    <xdr:to>
      <xdr:col>4</xdr:col>
      <xdr:colOff>0</xdr:colOff>
      <xdr:row>22</xdr:row>
      <xdr:rowOff>171450</xdr:rowOff>
    </xdr:to>
    <xdr:cxnSp macro="">
      <xdr:nvCxnSpPr>
        <xdr:cNvPr id="8" name="Straight Connector 7"/>
        <xdr:cNvCxnSpPr/>
      </xdr:nvCxnSpPr>
      <xdr:spPr>
        <a:xfrm flipH="1">
          <a:off x="1838325" y="4362450"/>
          <a:ext cx="600075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228600</xdr:colOff>
      <xdr:row>12</xdr:row>
      <xdr:rowOff>28575</xdr:rowOff>
    </xdr:from>
    <xdr:to>
      <xdr:col>3</xdr:col>
      <xdr:colOff>19050</xdr:colOff>
      <xdr:row>16</xdr:row>
      <xdr:rowOff>85725</xdr:rowOff>
    </xdr:to>
    <xdr:cxnSp macro="">
      <xdr:nvCxnSpPr>
        <xdr:cNvPr id="9" name="Straight Connector 8"/>
        <xdr:cNvCxnSpPr/>
      </xdr:nvCxnSpPr>
      <xdr:spPr>
        <a:xfrm flipH="1">
          <a:off x="1447800" y="2314575"/>
          <a:ext cx="400050" cy="81915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228600</xdr:colOff>
      <xdr:row>18</xdr:row>
      <xdr:rowOff>76200</xdr:rowOff>
    </xdr:from>
    <xdr:to>
      <xdr:col>3</xdr:col>
      <xdr:colOff>9525</xdr:colOff>
      <xdr:row>22</xdr:row>
      <xdr:rowOff>171450</xdr:rowOff>
    </xdr:to>
    <xdr:cxnSp macro="">
      <xdr:nvCxnSpPr>
        <xdr:cNvPr id="12" name="Straight Connector 11"/>
        <xdr:cNvCxnSpPr/>
      </xdr:nvCxnSpPr>
      <xdr:spPr>
        <a:xfrm flipH="1" flipV="1">
          <a:off x="1447800" y="3505200"/>
          <a:ext cx="390525" cy="85725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6</xdr:row>
      <xdr:rowOff>171450</xdr:rowOff>
    </xdr:from>
    <xdr:to>
      <xdr:col>6</xdr:col>
      <xdr:colOff>66675</xdr:colOff>
      <xdr:row>6</xdr:row>
      <xdr:rowOff>171450</xdr:rowOff>
    </xdr:to>
    <xdr:cxnSp macro="">
      <xdr:nvCxnSpPr>
        <xdr:cNvPr id="15" name="Straight Connector 14"/>
        <xdr:cNvCxnSpPr/>
      </xdr:nvCxnSpPr>
      <xdr:spPr>
        <a:xfrm flipH="1">
          <a:off x="3124200" y="1314450"/>
          <a:ext cx="600075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17</xdr:row>
      <xdr:rowOff>123825</xdr:rowOff>
    </xdr:from>
    <xdr:to>
      <xdr:col>6</xdr:col>
      <xdr:colOff>66675</xdr:colOff>
      <xdr:row>17</xdr:row>
      <xdr:rowOff>123825</xdr:rowOff>
    </xdr:to>
    <xdr:cxnSp macro="">
      <xdr:nvCxnSpPr>
        <xdr:cNvPr id="16" name="Straight Connector 15"/>
        <xdr:cNvCxnSpPr/>
      </xdr:nvCxnSpPr>
      <xdr:spPr>
        <a:xfrm flipH="1">
          <a:off x="3124200" y="3362325"/>
          <a:ext cx="600075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295275</xdr:colOff>
      <xdr:row>6</xdr:row>
      <xdr:rowOff>171450</xdr:rowOff>
    </xdr:from>
    <xdr:to>
      <xdr:col>5</xdr:col>
      <xdr:colOff>85725</xdr:colOff>
      <xdr:row>11</xdr:row>
      <xdr:rowOff>38100</xdr:rowOff>
    </xdr:to>
    <xdr:cxnSp macro="">
      <xdr:nvCxnSpPr>
        <xdr:cNvPr id="17" name="Straight Connector 16"/>
        <xdr:cNvCxnSpPr/>
      </xdr:nvCxnSpPr>
      <xdr:spPr>
        <a:xfrm flipH="1">
          <a:off x="2733675" y="1314450"/>
          <a:ext cx="400050" cy="81915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295275</xdr:colOff>
      <xdr:row>13</xdr:row>
      <xdr:rowOff>28575</xdr:rowOff>
    </xdr:from>
    <xdr:to>
      <xdr:col>5</xdr:col>
      <xdr:colOff>76200</xdr:colOff>
      <xdr:row>17</xdr:row>
      <xdr:rowOff>123825</xdr:rowOff>
    </xdr:to>
    <xdr:cxnSp macro="">
      <xdr:nvCxnSpPr>
        <xdr:cNvPr id="18" name="Straight Connector 17"/>
        <xdr:cNvCxnSpPr/>
      </xdr:nvCxnSpPr>
      <xdr:spPr>
        <a:xfrm flipH="1" flipV="1">
          <a:off x="2733675" y="2505075"/>
          <a:ext cx="390525" cy="85725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5</xdr:row>
      <xdr:rowOff>142875</xdr:rowOff>
    </xdr:from>
    <xdr:to>
      <xdr:col>10</xdr:col>
      <xdr:colOff>9525</xdr:colOff>
      <xdr:row>26</xdr:row>
      <xdr:rowOff>152400</xdr:rowOff>
    </xdr:to>
    <xdr:pic>
      <xdr:nvPicPr>
        <xdr:cNvPr id="2" name="Picture 1" descr="utilpts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39" t="9254" r="8505" b="8351"/>
        <a:stretch>
          <a:fillRect/>
        </a:stretch>
      </xdr:blipFill>
      <xdr:spPr bwMode="auto">
        <a:xfrm>
          <a:off x="857250" y="1095375"/>
          <a:ext cx="5248275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4"/>
  <sheetViews>
    <sheetView tabSelected="1" workbookViewId="0">
      <selection activeCell="K31" sqref="K31"/>
    </sheetView>
  </sheetViews>
  <sheetFormatPr defaultRowHeight="15" x14ac:dyDescent="0.25"/>
  <cols>
    <col min="8" max="8" width="9.140625" style="1"/>
    <col min="9" max="9" width="11.140625" style="1" customWidth="1"/>
  </cols>
  <sheetData>
    <row r="2" spans="2:11" x14ac:dyDescent="0.25">
      <c r="B2" s="4" t="s">
        <v>19</v>
      </c>
    </row>
    <row r="3" spans="2:11" x14ac:dyDescent="0.25">
      <c r="G3" s="2" t="s">
        <v>4</v>
      </c>
      <c r="H3" s="1">
        <v>10</v>
      </c>
      <c r="I3" s="1" t="s">
        <v>5</v>
      </c>
    </row>
    <row r="5" spans="2:11" x14ac:dyDescent="0.25">
      <c r="H5" s="1" t="s">
        <v>0</v>
      </c>
      <c r="I5" s="1" t="s">
        <v>2</v>
      </c>
    </row>
    <row r="6" spans="2:11" x14ac:dyDescent="0.25">
      <c r="H6" s="1" t="s">
        <v>1</v>
      </c>
      <c r="I6" s="1" t="s">
        <v>3</v>
      </c>
      <c r="K6" s="4" t="s">
        <v>11</v>
      </c>
    </row>
    <row r="7" spans="2:11" x14ac:dyDescent="0.25">
      <c r="F7" t="s">
        <v>9</v>
      </c>
      <c r="K7" t="s">
        <v>12</v>
      </c>
    </row>
    <row r="8" spans="2:11" x14ac:dyDescent="0.25">
      <c r="H8" s="1">
        <f>19-5</f>
        <v>14</v>
      </c>
      <c r="I8" s="3">
        <f>rtol*(1-EXP(-H8/rtol))</f>
        <v>7.5340303605839356</v>
      </c>
    </row>
    <row r="9" spans="2:11" ht="17.25" x14ac:dyDescent="0.25">
      <c r="C9" s="2" t="s">
        <v>6</v>
      </c>
      <c r="D9" s="3">
        <f>F9*I8+F16*I18</f>
        <v>2.8602826713888629</v>
      </c>
      <c r="F9">
        <f>2/3</f>
        <v>0.66666666666666663</v>
      </c>
      <c r="K9" t="s">
        <v>13</v>
      </c>
    </row>
    <row r="10" spans="2:11" x14ac:dyDescent="0.25">
      <c r="C10" s="2" t="s">
        <v>7</v>
      </c>
      <c r="D10" s="3">
        <f>-rtol*LN(1-D9/rtol)</f>
        <v>3.3691190725662361</v>
      </c>
    </row>
    <row r="11" spans="2:11" x14ac:dyDescent="0.25">
      <c r="C11" s="2" t="s">
        <v>8</v>
      </c>
      <c r="D11" s="3">
        <f>F9*H8+F16*H18</f>
        <v>7.6666666666666661</v>
      </c>
      <c r="K11" t="s">
        <v>14</v>
      </c>
    </row>
    <row r="15" spans="2:11" x14ac:dyDescent="0.25">
      <c r="K15" t="s">
        <v>15</v>
      </c>
    </row>
    <row r="16" spans="2:11" x14ac:dyDescent="0.25">
      <c r="F16">
        <f>1/3</f>
        <v>0.33333333333333331</v>
      </c>
      <c r="K16" t="s">
        <v>16</v>
      </c>
    </row>
    <row r="17" spans="5:12" x14ac:dyDescent="0.25">
      <c r="K17" t="s">
        <v>17</v>
      </c>
    </row>
    <row r="18" spans="5:12" x14ac:dyDescent="0.25">
      <c r="H18" s="1">
        <v>-5</v>
      </c>
      <c r="I18" s="3">
        <f>rtol*(1-EXP(-H18/rtol))</f>
        <v>-6.4872127070012819</v>
      </c>
      <c r="L18" t="s">
        <v>18</v>
      </c>
    </row>
    <row r="19" spans="5:12" x14ac:dyDescent="0.25">
      <c r="F19" t="s">
        <v>10</v>
      </c>
    </row>
    <row r="24" spans="5:12" x14ac:dyDescent="0.25">
      <c r="E24" s="2" t="s">
        <v>7</v>
      </c>
      <c r="F24" s="3">
        <f>D10</f>
        <v>3.3691190725662361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30" sqref="K3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Tree</vt:lpstr>
      <vt:lpstr>Graphical solution</vt:lpstr>
      <vt:lpstr>Sheet3</vt:lpstr>
      <vt:lpstr>rtol</vt:lpstr>
    </vt:vector>
  </TitlesOfParts>
  <Company>DAI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</cp:lastModifiedBy>
  <dcterms:created xsi:type="dcterms:W3CDTF">2012-02-28T23:38:31Z</dcterms:created>
  <dcterms:modified xsi:type="dcterms:W3CDTF">2012-02-28T23:52:41Z</dcterms:modified>
</cp:coreProperties>
</file>